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codeNaf" sheetId="2" r:id="rId1"/>
    <sheet name="client" sheetId="1" r:id="rId2"/>
    <sheet name="centreAppel" sheetId="3" r:id="rId3"/>
    <sheet name="technicien" sheetId="4" r:id="rId4"/>
    <sheet name="ticket" sheetId="7" r:id="rId5"/>
    <sheet name="clients (2)" sheetId="6" r:id="rId6"/>
  </sheets>
  <definedNames>
    <definedName name="_xlnm._FilterDatabase" localSheetId="1" hidden="1">client!$A$1:$D$31</definedName>
    <definedName name="_xlnm._FilterDatabase" localSheetId="5" hidden="1">'clients (2)'!$A$1:$D$31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6" l="1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</calcChain>
</file>

<file path=xl/sharedStrings.xml><?xml version="1.0" encoding="utf-8"?>
<sst xmlns="http://schemas.openxmlformats.org/spreadsheetml/2006/main" count="267" uniqueCount="178">
  <si>
    <t>Culture et production animale, chasse et services annexes</t>
  </si>
  <si>
    <t>Sylviculture et exploitation forestière</t>
  </si>
  <si>
    <t>Pêche et aquaculture</t>
  </si>
  <si>
    <t>Inconnu</t>
  </si>
  <si>
    <t>Extraction de houille et de lignite</t>
  </si>
  <si>
    <t>Extraction d'hydrocarbures</t>
  </si>
  <si>
    <t>Extraction de minerais métalliques</t>
  </si>
  <si>
    <t>Autres industries extractives</t>
  </si>
  <si>
    <t>Services de soutien aux industries extractives</t>
  </si>
  <si>
    <t>Industries alimentaires</t>
  </si>
  <si>
    <t>Fabrication de boissons</t>
  </si>
  <si>
    <t>Fabrication de produits à base de tabac</t>
  </si>
  <si>
    <t>Fabrication de textiles</t>
  </si>
  <si>
    <t>Industrie de l'habillement</t>
  </si>
  <si>
    <t>Industrie du cuir et de la chaussure</t>
  </si>
  <si>
    <t>Travail du bois et fabrication d'articles en bois et en liège, à l’exception des meubles, fabrication d’articles en vannerie et sparterie</t>
  </si>
  <si>
    <t>Industrie du papier et du carton</t>
  </si>
  <si>
    <t>Imprimerie et reproduction d'enregistrements</t>
  </si>
  <si>
    <t>Cokéfaction et raffinage</t>
  </si>
  <si>
    <t>Industrie chimique</t>
  </si>
  <si>
    <t>Industrie pharmaceutique</t>
  </si>
  <si>
    <t>Fabrication de produits en caoutchouc et en plastique</t>
  </si>
  <si>
    <t>Fabrication d'autres produits minéraux non métalliques</t>
  </si>
  <si>
    <t>Métallurgie</t>
  </si>
  <si>
    <t>Fabrication de produits métalliques, à l’exception des machines et des équipements</t>
  </si>
  <si>
    <t>Fabrication de produits informatiques, électroniques et optiques</t>
  </si>
  <si>
    <t>Fabrication d'équipements électriques</t>
  </si>
  <si>
    <t>Industrie automobile</t>
  </si>
  <si>
    <t>Fabrication d'autres matériels de transport</t>
  </si>
  <si>
    <t>Fabrication de meubles</t>
  </si>
  <si>
    <t>Autres industries manufacturières</t>
  </si>
  <si>
    <t xml:space="preserve">Réparation et installation de machines et d'équipements </t>
  </si>
  <si>
    <t>Production et distribution d'électricité, de gaz, de vapeur et d'air conditionné</t>
  </si>
  <si>
    <t xml:space="preserve">Captage, traitement et distribution d'eau </t>
  </si>
  <si>
    <t>Collecte et traitement des eaux usées</t>
  </si>
  <si>
    <t>Collecte, traitement et élimination des déchets ,récupération</t>
  </si>
  <si>
    <t>Dépollution et autres services de gestion des déchets</t>
  </si>
  <si>
    <t xml:space="preserve">Construction de bâtiments </t>
  </si>
  <si>
    <t>Génie civil</t>
  </si>
  <si>
    <t xml:space="preserve">Travaux de construction spécialisés </t>
  </si>
  <si>
    <t>Commerce et réparation d'automobiles et de motocycles</t>
  </si>
  <si>
    <t>Commerce de gros, à l’exception des automobiles et des motocycles</t>
  </si>
  <si>
    <t>Commerce de détail, à l’exception des automobiles et des motocycles</t>
  </si>
  <si>
    <t>Transports terrestres et transport par conduites</t>
  </si>
  <si>
    <t>Transports par eau</t>
  </si>
  <si>
    <t>Transports aériens</t>
  </si>
  <si>
    <t>Entreposage et services auxiliaires des transports</t>
  </si>
  <si>
    <t>Activités de poste et de courrier</t>
  </si>
  <si>
    <t>Hébergement</t>
  </si>
  <si>
    <t>Restauration</t>
  </si>
  <si>
    <t>Édition</t>
  </si>
  <si>
    <t>Production de films cinématographiques, de vidéo et de programmes de télévision, enregistrement sonore et édition musicale</t>
  </si>
  <si>
    <t>Programmation et diffusion</t>
  </si>
  <si>
    <t>Télécommunications</t>
  </si>
  <si>
    <t xml:space="preserve">Programmation, conseil et autres activités informatiques </t>
  </si>
  <si>
    <t>Services d'information</t>
  </si>
  <si>
    <t>Activités des services financiers, hors assurance et caisses de retraite</t>
  </si>
  <si>
    <t>Assurance</t>
  </si>
  <si>
    <t xml:space="preserve">Activités auxiliaires de services financiers et d'assurance </t>
  </si>
  <si>
    <t>Activités immobilières</t>
  </si>
  <si>
    <t>Activités juridiques et comptables</t>
  </si>
  <si>
    <t>Activités des sièges sociaux, conseil de gestion</t>
  </si>
  <si>
    <t>Activités d'architecture et d'ingénierie, activités de contrôle et analyses techniques</t>
  </si>
  <si>
    <t>Recherche-développement scientifique</t>
  </si>
  <si>
    <t>Publicité et études de marché</t>
  </si>
  <si>
    <t>Autres activités spécialisées, scientifiques et techniques</t>
  </si>
  <si>
    <t>Activités vétérinaires</t>
  </si>
  <si>
    <t>Activités de location et location-bail</t>
  </si>
  <si>
    <t>Activités liées à l'emploi</t>
  </si>
  <si>
    <t>Activités des agences de voyage, voyagistes, services de réservation et activités connexes</t>
  </si>
  <si>
    <t>Enquêtes et sécurité</t>
  </si>
  <si>
    <t>Services relatifs aux bâtiments et aménagement paysager</t>
  </si>
  <si>
    <t>Activités administratives et autres activités de soutien aux entreprises</t>
  </si>
  <si>
    <t>Administration publique et défense, sécurité sociale obligatoire</t>
  </si>
  <si>
    <t>Enseignement</t>
  </si>
  <si>
    <t>Activités pour la santé humaine</t>
  </si>
  <si>
    <t>Hébergement médico-social et social</t>
  </si>
  <si>
    <t>Action sociale sans hébergement</t>
  </si>
  <si>
    <t xml:space="preserve">Activités créatives, artistiques et de spectacle </t>
  </si>
  <si>
    <t>Bibliothèques, archives, musées et autres activités culturelles</t>
  </si>
  <si>
    <t>Organisation de jeux de hasard et d'argent</t>
  </si>
  <si>
    <t>Activités sportives, récréatives et de loisirs</t>
  </si>
  <si>
    <t>Activités des organisations associatives</t>
  </si>
  <si>
    <t>Réparation d'ordinateurs et de biens personnels et domestiques</t>
  </si>
  <si>
    <t>Autres services personnels</t>
  </si>
  <si>
    <t>Activités des ménages en tant qu'employeurs de personnel domestique</t>
  </si>
  <si>
    <t>Activités indifférenciées des ménages en tant que producteurs de biens et services pour usage propre</t>
  </si>
  <si>
    <t>Activités des organisations et organismes extraterritoriaux</t>
  </si>
  <si>
    <t>N°client</t>
  </si>
  <si>
    <t>RaisonSociale</t>
  </si>
  <si>
    <t>centreAppel</t>
  </si>
  <si>
    <t>codeNAF</t>
  </si>
  <si>
    <t>numCentre</t>
  </si>
  <si>
    <t>Ville</t>
  </si>
  <si>
    <t>Lille</t>
  </si>
  <si>
    <t>Paris</t>
  </si>
  <si>
    <t>Tours</t>
  </si>
  <si>
    <t>Bordeaux</t>
  </si>
  <si>
    <t>Toulouse</t>
  </si>
  <si>
    <t>numTechnicien</t>
  </si>
  <si>
    <t>Nom</t>
  </si>
  <si>
    <t>Prénom</t>
  </si>
  <si>
    <t>TauxHoraire</t>
  </si>
  <si>
    <t>PETOU</t>
  </si>
  <si>
    <t>Olivier</t>
  </si>
  <si>
    <t>MARECHAL</t>
  </si>
  <si>
    <t>Louise</t>
  </si>
  <si>
    <t>BERTIN</t>
  </si>
  <si>
    <t>Alice</t>
  </si>
  <si>
    <t>LESEIGNEUR</t>
  </si>
  <si>
    <t>Paul</t>
  </si>
  <si>
    <t>MARJAK</t>
  </si>
  <si>
    <t>Alexis</t>
  </si>
  <si>
    <t>LELEU</t>
  </si>
  <si>
    <t>Myriam</t>
  </si>
  <si>
    <t>LECALIER</t>
  </si>
  <si>
    <t>Didier</t>
  </si>
  <si>
    <t>MAZE</t>
  </si>
  <si>
    <t>Hélène</t>
  </si>
  <si>
    <t>GUEROULT</t>
  </si>
  <si>
    <t>Pierre</t>
  </si>
  <si>
    <t>SAILLARD</t>
  </si>
  <si>
    <t>Jeanne</t>
  </si>
  <si>
    <t>GAUFRETTES MIA</t>
  </si>
  <si>
    <t>VERT IMPRIMERIE</t>
  </si>
  <si>
    <t>MAGICREPRO</t>
  </si>
  <si>
    <t>IMPRIMERIE VILLAGE</t>
  </si>
  <si>
    <t>IMPRIMERIE LEFORT</t>
  </si>
  <si>
    <t>IMPRIMERIE DU CENTRE</t>
  </si>
  <si>
    <t>ECOLOTRI</t>
  </si>
  <si>
    <t>TRI TOUT</t>
  </si>
  <si>
    <t>DECHETS RECYCL</t>
  </si>
  <si>
    <t>TRI POUR TOUS</t>
  </si>
  <si>
    <t>TRI NEUF</t>
  </si>
  <si>
    <t>GARAGE CENTRAL</t>
  </si>
  <si>
    <t>MOTO CONFORT</t>
  </si>
  <si>
    <t>AUTO PLUS</t>
  </si>
  <si>
    <t>HOTEL DU PRIEURE</t>
  </si>
  <si>
    <t>AUBERGE DE LA TRUITE</t>
  </si>
  <si>
    <t>AUBERGE MAYOL</t>
  </si>
  <si>
    <t>TELEPLUS</t>
  </si>
  <si>
    <t>TELECOM POLLUX</t>
  </si>
  <si>
    <t xml:space="preserve">TELE VIDEO </t>
  </si>
  <si>
    <t>TELECOM LOUVAIN</t>
  </si>
  <si>
    <t>TELECOM EFFI</t>
  </si>
  <si>
    <t>TELECOM BOURGUEIL</t>
  </si>
  <si>
    <t>INFOSERVICES</t>
  </si>
  <si>
    <t>LORDEL PUBLICITE</t>
  </si>
  <si>
    <t>TOUT POUR LA PUB</t>
  </si>
  <si>
    <t>PUBETUD</t>
  </si>
  <si>
    <t>ETUDES MOLLIN</t>
  </si>
  <si>
    <t>ETUDES FRANCK</t>
  </si>
  <si>
    <t>APPEL SERVICES</t>
  </si>
  <si>
    <t>MontantContrat</t>
  </si>
  <si>
    <t>MontantTickets</t>
  </si>
  <si>
    <t>DateContrat</t>
  </si>
  <si>
    <t>DureeMois</t>
  </si>
  <si>
    <t>DateFin</t>
  </si>
  <si>
    <t>N°intervention</t>
  </si>
  <si>
    <t>dateTicket</t>
  </si>
  <si>
    <t>n°client</t>
  </si>
  <si>
    <t>objetTicket</t>
  </si>
  <si>
    <t>DateCloture</t>
  </si>
  <si>
    <t>n°Tech</t>
  </si>
  <si>
    <t>Bug logiciel PrestaPlus</t>
  </si>
  <si>
    <t>Panne serveur de fichiers</t>
  </si>
  <si>
    <t>Mise à jour antivirus</t>
  </si>
  <si>
    <t>Serveur web indisponible</t>
  </si>
  <si>
    <t>Imprimante hors connexion</t>
  </si>
  <si>
    <t>Aide utilisation logiciel PrestaPlus</t>
  </si>
  <si>
    <t>Panne routeur</t>
  </si>
  <si>
    <t>Erreur dans les sauvegardes</t>
  </si>
  <si>
    <t>nbHeures</t>
  </si>
  <si>
    <t>Code NAF</t>
  </si>
  <si>
    <t>Intitulé</t>
  </si>
  <si>
    <t>Clôturé ?</t>
  </si>
  <si>
    <t>NON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</si>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</sst>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_ ;\-#,##0.00\ 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A2" sqref="A2"/>
    </sheetView>
  </sheetViews>
  <sheetFormatPr baseColWidth="10" defaultRowHeight="14.25" x14ac:dyDescent="0.45"/>
  <sheetData>
    <row r="1" spans="1:2" x14ac:dyDescent="0.45">
      <c r="A1" t="s">
        <v>173</v>
      </c>
      <c r="B1" t="s">
        <v>174</v>
      </c>
    </row>
    <row r="2" spans="1:2" x14ac:dyDescent="0.45">
      <c r="A2">
        <v>1</v>
      </c>
      <c r="B2" t="s">
        <v>0</v>
      </c>
    </row>
    <row r="3" spans="1:2" x14ac:dyDescent="0.45">
      <c r="A3">
        <v>2</v>
      </c>
      <c r="B3" t="s">
        <v>1</v>
      </c>
    </row>
    <row r="4" spans="1:2" x14ac:dyDescent="0.45">
      <c r="A4">
        <v>3</v>
      </c>
      <c r="B4" t="s">
        <v>2</v>
      </c>
    </row>
    <row r="5" spans="1:2" x14ac:dyDescent="0.45">
      <c r="A5">
        <v>4</v>
      </c>
      <c r="B5" t="s">
        <v>3</v>
      </c>
    </row>
    <row r="6" spans="1:2" x14ac:dyDescent="0.45">
      <c r="A6">
        <v>5</v>
      </c>
      <c r="B6" t="s">
        <v>4</v>
      </c>
    </row>
    <row r="7" spans="1:2" x14ac:dyDescent="0.45">
      <c r="A7">
        <v>6</v>
      </c>
      <c r="B7" t="s">
        <v>5</v>
      </c>
    </row>
    <row r="8" spans="1:2" x14ac:dyDescent="0.45">
      <c r="A8">
        <v>7</v>
      </c>
      <c r="B8" t="s">
        <v>6</v>
      </c>
    </row>
    <row r="9" spans="1:2" x14ac:dyDescent="0.45">
      <c r="A9">
        <v>8</v>
      </c>
      <c r="B9" t="s">
        <v>7</v>
      </c>
    </row>
    <row r="10" spans="1:2" x14ac:dyDescent="0.45">
      <c r="A10">
        <v>9</v>
      </c>
      <c r="B10" t="s">
        <v>8</v>
      </c>
    </row>
    <row r="11" spans="1:2" x14ac:dyDescent="0.45">
      <c r="A11">
        <v>10</v>
      </c>
      <c r="B11" t="s">
        <v>9</v>
      </c>
    </row>
    <row r="12" spans="1:2" x14ac:dyDescent="0.45">
      <c r="A12">
        <v>11</v>
      </c>
      <c r="B12" t="s">
        <v>10</v>
      </c>
    </row>
    <row r="13" spans="1:2" x14ac:dyDescent="0.45">
      <c r="A13">
        <v>12</v>
      </c>
      <c r="B13" t="s">
        <v>11</v>
      </c>
    </row>
    <row r="14" spans="1:2" x14ac:dyDescent="0.45">
      <c r="A14">
        <v>13</v>
      </c>
      <c r="B14" t="s">
        <v>12</v>
      </c>
    </row>
    <row r="15" spans="1:2" x14ac:dyDescent="0.45">
      <c r="A15">
        <v>14</v>
      </c>
      <c r="B15" t="s">
        <v>13</v>
      </c>
    </row>
    <row r="16" spans="1:2" x14ac:dyDescent="0.45">
      <c r="A16">
        <v>15</v>
      </c>
      <c r="B16" t="s">
        <v>14</v>
      </c>
    </row>
    <row r="17" spans="1:2" x14ac:dyDescent="0.45">
      <c r="A17">
        <v>16</v>
      </c>
      <c r="B17" t="s">
        <v>15</v>
      </c>
    </row>
    <row r="18" spans="1:2" x14ac:dyDescent="0.45">
      <c r="A18">
        <v>17</v>
      </c>
      <c r="B18" t="s">
        <v>16</v>
      </c>
    </row>
    <row r="19" spans="1:2" x14ac:dyDescent="0.45">
      <c r="A19">
        <v>18</v>
      </c>
      <c r="B19" t="s">
        <v>17</v>
      </c>
    </row>
    <row r="20" spans="1:2" x14ac:dyDescent="0.45">
      <c r="A20">
        <v>19</v>
      </c>
      <c r="B20" t="s">
        <v>18</v>
      </c>
    </row>
    <row r="21" spans="1:2" x14ac:dyDescent="0.45">
      <c r="A21">
        <v>20</v>
      </c>
      <c r="B21" t="s">
        <v>19</v>
      </c>
    </row>
    <row r="22" spans="1:2" x14ac:dyDescent="0.45">
      <c r="A22">
        <v>21</v>
      </c>
      <c r="B22" t="s">
        <v>20</v>
      </c>
    </row>
    <row r="23" spans="1:2" x14ac:dyDescent="0.45">
      <c r="A23">
        <v>22</v>
      </c>
      <c r="B23" t="s">
        <v>21</v>
      </c>
    </row>
    <row r="24" spans="1:2" x14ac:dyDescent="0.45">
      <c r="A24">
        <v>23</v>
      </c>
      <c r="B24" t="s">
        <v>22</v>
      </c>
    </row>
    <row r="25" spans="1:2" x14ac:dyDescent="0.45">
      <c r="A25">
        <v>24</v>
      </c>
      <c r="B25" t="s">
        <v>23</v>
      </c>
    </row>
    <row r="26" spans="1:2" x14ac:dyDescent="0.45">
      <c r="A26">
        <v>25</v>
      </c>
      <c r="B26" t="s">
        <v>24</v>
      </c>
    </row>
    <row r="27" spans="1:2" x14ac:dyDescent="0.45">
      <c r="A27">
        <v>26</v>
      </c>
      <c r="B27" t="s">
        <v>25</v>
      </c>
    </row>
    <row r="28" spans="1:2" x14ac:dyDescent="0.45">
      <c r="A28">
        <v>27</v>
      </c>
      <c r="B28" t="s">
        <v>26</v>
      </c>
    </row>
    <row r="29" spans="1:2" x14ac:dyDescent="0.45">
      <c r="A29">
        <v>28</v>
      </c>
      <c r="B29" t="s">
        <v>3</v>
      </c>
    </row>
    <row r="30" spans="1:2" x14ac:dyDescent="0.45">
      <c r="A30">
        <v>29</v>
      </c>
      <c r="B30" t="s">
        <v>27</v>
      </c>
    </row>
    <row r="31" spans="1:2" x14ac:dyDescent="0.45">
      <c r="A31">
        <v>30</v>
      </c>
      <c r="B31" t="s">
        <v>28</v>
      </c>
    </row>
    <row r="32" spans="1:2" x14ac:dyDescent="0.45">
      <c r="A32">
        <v>31</v>
      </c>
      <c r="B32" t="s">
        <v>29</v>
      </c>
    </row>
    <row r="33" spans="1:2" x14ac:dyDescent="0.45">
      <c r="A33">
        <v>32</v>
      </c>
      <c r="B33" t="s">
        <v>30</v>
      </c>
    </row>
    <row r="34" spans="1:2" x14ac:dyDescent="0.45">
      <c r="A34">
        <v>33</v>
      </c>
      <c r="B34" t="s">
        <v>31</v>
      </c>
    </row>
    <row r="35" spans="1:2" x14ac:dyDescent="0.45">
      <c r="A35">
        <v>34</v>
      </c>
      <c r="B35" t="s">
        <v>3</v>
      </c>
    </row>
    <row r="36" spans="1:2" x14ac:dyDescent="0.45">
      <c r="A36">
        <v>35</v>
      </c>
      <c r="B36" t="s">
        <v>32</v>
      </c>
    </row>
    <row r="37" spans="1:2" x14ac:dyDescent="0.45">
      <c r="A37">
        <v>36</v>
      </c>
      <c r="B37" t="s">
        <v>33</v>
      </c>
    </row>
    <row r="38" spans="1:2" x14ac:dyDescent="0.45">
      <c r="A38">
        <v>37</v>
      </c>
      <c r="B38" t="s">
        <v>34</v>
      </c>
    </row>
    <row r="39" spans="1:2" x14ac:dyDescent="0.45">
      <c r="A39">
        <v>38</v>
      </c>
      <c r="B39" t="s">
        <v>35</v>
      </c>
    </row>
    <row r="40" spans="1:2" x14ac:dyDescent="0.45">
      <c r="A40">
        <v>39</v>
      </c>
      <c r="B40" t="s">
        <v>36</v>
      </c>
    </row>
    <row r="41" spans="1:2" x14ac:dyDescent="0.45">
      <c r="A41">
        <v>40</v>
      </c>
      <c r="B41" t="s">
        <v>3</v>
      </c>
    </row>
    <row r="42" spans="1:2" x14ac:dyDescent="0.45">
      <c r="A42">
        <v>41</v>
      </c>
      <c r="B42" t="s">
        <v>37</v>
      </c>
    </row>
    <row r="43" spans="1:2" x14ac:dyDescent="0.45">
      <c r="A43">
        <v>42</v>
      </c>
      <c r="B43" t="s">
        <v>38</v>
      </c>
    </row>
    <row r="44" spans="1:2" x14ac:dyDescent="0.45">
      <c r="A44">
        <v>43</v>
      </c>
      <c r="B44" t="s">
        <v>39</v>
      </c>
    </row>
    <row r="45" spans="1:2" x14ac:dyDescent="0.45">
      <c r="A45">
        <v>44</v>
      </c>
      <c r="B45" t="s">
        <v>3</v>
      </c>
    </row>
    <row r="46" spans="1:2" x14ac:dyDescent="0.45">
      <c r="A46">
        <v>45</v>
      </c>
      <c r="B46" t="s">
        <v>40</v>
      </c>
    </row>
    <row r="47" spans="1:2" x14ac:dyDescent="0.45">
      <c r="A47">
        <v>46</v>
      </c>
      <c r="B47" t="s">
        <v>41</v>
      </c>
    </row>
    <row r="48" spans="1:2" x14ac:dyDescent="0.45">
      <c r="A48">
        <v>47</v>
      </c>
      <c r="B48" t="s">
        <v>42</v>
      </c>
    </row>
    <row r="49" spans="1:2" x14ac:dyDescent="0.45">
      <c r="A49">
        <v>48</v>
      </c>
      <c r="B49" t="s">
        <v>3</v>
      </c>
    </row>
    <row r="50" spans="1:2" x14ac:dyDescent="0.45">
      <c r="A50">
        <v>49</v>
      </c>
      <c r="B50" t="s">
        <v>43</v>
      </c>
    </row>
    <row r="51" spans="1:2" x14ac:dyDescent="0.45">
      <c r="A51">
        <v>50</v>
      </c>
      <c r="B51" t="s">
        <v>44</v>
      </c>
    </row>
    <row r="52" spans="1:2" x14ac:dyDescent="0.45">
      <c r="A52">
        <v>51</v>
      </c>
      <c r="B52" t="s">
        <v>45</v>
      </c>
    </row>
    <row r="53" spans="1:2" x14ac:dyDescent="0.45">
      <c r="A53">
        <v>52</v>
      </c>
      <c r="B53" t="s">
        <v>46</v>
      </c>
    </row>
    <row r="54" spans="1:2" x14ac:dyDescent="0.45">
      <c r="A54">
        <v>53</v>
      </c>
      <c r="B54" t="s">
        <v>47</v>
      </c>
    </row>
    <row r="55" spans="1:2" x14ac:dyDescent="0.45">
      <c r="A55">
        <v>54</v>
      </c>
      <c r="B55" t="s">
        <v>3</v>
      </c>
    </row>
    <row r="56" spans="1:2" x14ac:dyDescent="0.45">
      <c r="A56">
        <v>55</v>
      </c>
      <c r="B56" t="s">
        <v>48</v>
      </c>
    </row>
    <row r="57" spans="1:2" x14ac:dyDescent="0.45">
      <c r="A57">
        <v>56</v>
      </c>
      <c r="B57" t="s">
        <v>49</v>
      </c>
    </row>
    <row r="58" spans="1:2" x14ac:dyDescent="0.45">
      <c r="A58">
        <v>57</v>
      </c>
      <c r="B58" t="s">
        <v>3</v>
      </c>
    </row>
    <row r="59" spans="1:2" x14ac:dyDescent="0.45">
      <c r="A59">
        <v>58</v>
      </c>
      <c r="B59" t="s">
        <v>50</v>
      </c>
    </row>
    <row r="60" spans="1:2" x14ac:dyDescent="0.45">
      <c r="A60">
        <v>59</v>
      </c>
      <c r="B60" t="s">
        <v>51</v>
      </c>
    </row>
    <row r="61" spans="1:2" x14ac:dyDescent="0.45">
      <c r="A61">
        <v>60</v>
      </c>
      <c r="B61" t="s">
        <v>52</v>
      </c>
    </row>
    <row r="62" spans="1:2" x14ac:dyDescent="0.45">
      <c r="A62">
        <v>61</v>
      </c>
      <c r="B62" t="s">
        <v>53</v>
      </c>
    </row>
    <row r="63" spans="1:2" x14ac:dyDescent="0.45">
      <c r="A63">
        <v>62</v>
      </c>
      <c r="B63" t="s">
        <v>54</v>
      </c>
    </row>
    <row r="64" spans="1:2" x14ac:dyDescent="0.45">
      <c r="A64">
        <v>63</v>
      </c>
      <c r="B64" t="s">
        <v>55</v>
      </c>
    </row>
    <row r="65" spans="1:2" x14ac:dyDescent="0.45">
      <c r="A65">
        <v>64</v>
      </c>
      <c r="B65" t="s">
        <v>56</v>
      </c>
    </row>
    <row r="66" spans="1:2" x14ac:dyDescent="0.45">
      <c r="A66">
        <v>65</v>
      </c>
      <c r="B66" t="s">
        <v>57</v>
      </c>
    </row>
    <row r="67" spans="1:2" x14ac:dyDescent="0.45">
      <c r="A67">
        <v>66</v>
      </c>
      <c r="B67" t="s">
        <v>58</v>
      </c>
    </row>
    <row r="68" spans="1:2" x14ac:dyDescent="0.45">
      <c r="A68">
        <v>67</v>
      </c>
      <c r="B68" t="s">
        <v>3</v>
      </c>
    </row>
    <row r="69" spans="1:2" x14ac:dyDescent="0.45">
      <c r="A69">
        <v>68</v>
      </c>
      <c r="B69" t="s">
        <v>59</v>
      </c>
    </row>
    <row r="70" spans="1:2" x14ac:dyDescent="0.45">
      <c r="A70">
        <v>69</v>
      </c>
      <c r="B70" t="s">
        <v>60</v>
      </c>
    </row>
    <row r="71" spans="1:2" x14ac:dyDescent="0.45">
      <c r="A71">
        <v>70</v>
      </c>
      <c r="B71" t="s">
        <v>61</v>
      </c>
    </row>
    <row r="72" spans="1:2" x14ac:dyDescent="0.45">
      <c r="A72">
        <v>71</v>
      </c>
      <c r="B72" t="s">
        <v>62</v>
      </c>
    </row>
    <row r="73" spans="1:2" x14ac:dyDescent="0.45">
      <c r="A73">
        <v>72</v>
      </c>
      <c r="B73" t="s">
        <v>63</v>
      </c>
    </row>
    <row r="74" spans="1:2" x14ac:dyDescent="0.45">
      <c r="A74">
        <v>73</v>
      </c>
      <c r="B74" t="s">
        <v>64</v>
      </c>
    </row>
    <row r="75" spans="1:2" x14ac:dyDescent="0.45">
      <c r="A75">
        <v>74</v>
      </c>
      <c r="B75" t="s">
        <v>65</v>
      </c>
    </row>
    <row r="76" spans="1:2" x14ac:dyDescent="0.45">
      <c r="A76">
        <v>75</v>
      </c>
      <c r="B76" t="s">
        <v>66</v>
      </c>
    </row>
    <row r="77" spans="1:2" x14ac:dyDescent="0.45">
      <c r="A77">
        <v>76</v>
      </c>
      <c r="B77" t="s">
        <v>3</v>
      </c>
    </row>
    <row r="78" spans="1:2" x14ac:dyDescent="0.45">
      <c r="A78">
        <v>77</v>
      </c>
      <c r="B78" t="s">
        <v>67</v>
      </c>
    </row>
    <row r="79" spans="1:2" x14ac:dyDescent="0.45">
      <c r="A79">
        <v>78</v>
      </c>
      <c r="B79" t="s">
        <v>68</v>
      </c>
    </row>
    <row r="80" spans="1:2" x14ac:dyDescent="0.45">
      <c r="A80">
        <v>79</v>
      </c>
      <c r="B80" t="s">
        <v>69</v>
      </c>
    </row>
    <row r="81" spans="1:2" x14ac:dyDescent="0.45">
      <c r="A81">
        <v>80</v>
      </c>
      <c r="B81" t="s">
        <v>70</v>
      </c>
    </row>
    <row r="82" spans="1:2" x14ac:dyDescent="0.45">
      <c r="A82">
        <v>81</v>
      </c>
      <c r="B82" t="s">
        <v>71</v>
      </c>
    </row>
    <row r="83" spans="1:2" x14ac:dyDescent="0.45">
      <c r="A83">
        <v>82</v>
      </c>
      <c r="B83" t="s">
        <v>72</v>
      </c>
    </row>
    <row r="84" spans="1:2" x14ac:dyDescent="0.45">
      <c r="A84">
        <v>83</v>
      </c>
      <c r="B84" t="s">
        <v>3</v>
      </c>
    </row>
    <row r="85" spans="1:2" x14ac:dyDescent="0.45">
      <c r="A85">
        <v>84</v>
      </c>
      <c r="B85" t="s">
        <v>73</v>
      </c>
    </row>
    <row r="86" spans="1:2" x14ac:dyDescent="0.45">
      <c r="A86">
        <v>85</v>
      </c>
      <c r="B86" t="s">
        <v>74</v>
      </c>
    </row>
    <row r="87" spans="1:2" x14ac:dyDescent="0.45">
      <c r="A87">
        <v>86</v>
      </c>
      <c r="B87" t="s">
        <v>75</v>
      </c>
    </row>
    <row r="88" spans="1:2" x14ac:dyDescent="0.45">
      <c r="A88">
        <v>87</v>
      </c>
      <c r="B88" t="s">
        <v>76</v>
      </c>
    </row>
    <row r="89" spans="1:2" x14ac:dyDescent="0.45">
      <c r="A89">
        <v>88</v>
      </c>
      <c r="B89" t="s">
        <v>77</v>
      </c>
    </row>
    <row r="90" spans="1:2" x14ac:dyDescent="0.45">
      <c r="A90">
        <v>89</v>
      </c>
      <c r="B90" t="s">
        <v>3</v>
      </c>
    </row>
    <row r="91" spans="1:2" x14ac:dyDescent="0.45">
      <c r="A91">
        <v>90</v>
      </c>
      <c r="B91" t="s">
        <v>78</v>
      </c>
    </row>
    <row r="92" spans="1:2" x14ac:dyDescent="0.45">
      <c r="A92">
        <v>91</v>
      </c>
      <c r="B92" t="s">
        <v>79</v>
      </c>
    </row>
    <row r="93" spans="1:2" x14ac:dyDescent="0.45">
      <c r="A93">
        <v>92</v>
      </c>
      <c r="B93" t="s">
        <v>80</v>
      </c>
    </row>
    <row r="94" spans="1:2" x14ac:dyDescent="0.45">
      <c r="A94">
        <v>93</v>
      </c>
      <c r="B94" t="s">
        <v>81</v>
      </c>
    </row>
    <row r="95" spans="1:2" x14ac:dyDescent="0.45">
      <c r="A95">
        <v>94</v>
      </c>
      <c r="B95" t="s">
        <v>82</v>
      </c>
    </row>
    <row r="96" spans="1:2" x14ac:dyDescent="0.45">
      <c r="A96">
        <v>95</v>
      </c>
      <c r="B96" t="s">
        <v>83</v>
      </c>
    </row>
    <row r="97" spans="1:2" x14ac:dyDescent="0.45">
      <c r="A97">
        <v>96</v>
      </c>
      <c r="B97" t="s">
        <v>84</v>
      </c>
    </row>
    <row r="98" spans="1:2" x14ac:dyDescent="0.45">
      <c r="A98">
        <v>97</v>
      </c>
      <c r="B98" t="s">
        <v>85</v>
      </c>
    </row>
    <row r="99" spans="1:2" x14ac:dyDescent="0.45">
      <c r="A99">
        <v>98</v>
      </c>
      <c r="B99" t="s">
        <v>86</v>
      </c>
    </row>
    <row r="100" spans="1:2" x14ac:dyDescent="0.45">
      <c r="A100">
        <v>99</v>
      </c>
      <c r="B100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C1" workbookViewId="0">
      <selection activeCell="G31" sqref="G31"/>
    </sheetView>
  </sheetViews>
  <sheetFormatPr baseColWidth="10" defaultColWidth="9.06640625" defaultRowHeight="14.25" x14ac:dyDescent="0.45"/>
  <cols>
    <col min="2" max="2" width="21.265625" customWidth="1"/>
    <col min="3" max="3" width="10.265625" bestFit="1" customWidth="1"/>
    <col min="5" max="5" width="10.3984375" bestFit="1" customWidth="1"/>
    <col min="6" max="6" width="10.3984375" customWidth="1"/>
    <col min="7" max="7" width="13.59765625" bestFit="1" customWidth="1"/>
    <col min="8" max="8" width="13.06640625" bestFit="1" customWidth="1"/>
  </cols>
  <sheetData>
    <row r="1" spans="1:8" x14ac:dyDescent="0.45">
      <c r="A1" t="s">
        <v>88</v>
      </c>
      <c r="B1" t="s">
        <v>89</v>
      </c>
      <c r="C1" t="s">
        <v>90</v>
      </c>
      <c r="D1" t="s">
        <v>91</v>
      </c>
      <c r="E1" t="s">
        <v>155</v>
      </c>
      <c r="F1" t="s">
        <v>156</v>
      </c>
      <c r="G1" t="s">
        <v>153</v>
      </c>
      <c r="H1" t="s">
        <v>154</v>
      </c>
    </row>
    <row r="2" spans="1:8" x14ac:dyDescent="0.45">
      <c r="A2">
        <v>1</v>
      </c>
      <c r="B2" t="s">
        <v>123</v>
      </c>
      <c r="C2">
        <v>1</v>
      </c>
      <c r="D2">
        <v>10</v>
      </c>
      <c r="E2" s="2">
        <v>43477</v>
      </c>
      <c r="F2">
        <v>36</v>
      </c>
      <c r="G2" s="1">
        <v>21000</v>
      </c>
      <c r="H2" s="1">
        <v>12484.931506849314</v>
      </c>
    </row>
    <row r="3" spans="1:8" x14ac:dyDescent="0.45">
      <c r="A3">
        <v>2</v>
      </c>
      <c r="B3" t="s">
        <v>124</v>
      </c>
      <c r="C3">
        <v>2</v>
      </c>
      <c r="D3">
        <v>18</v>
      </c>
      <c r="E3" s="2">
        <v>43435</v>
      </c>
      <c r="F3">
        <v>36</v>
      </c>
      <c r="G3" s="1">
        <v>21000</v>
      </c>
      <c r="H3" s="1">
        <v>13290.410958904109</v>
      </c>
    </row>
    <row r="4" spans="1:8" x14ac:dyDescent="0.45">
      <c r="A4">
        <v>3</v>
      </c>
      <c r="B4" t="s">
        <v>129</v>
      </c>
      <c r="C4">
        <v>4</v>
      </c>
      <c r="D4">
        <v>38</v>
      </c>
      <c r="E4" s="2">
        <v>43141</v>
      </c>
      <c r="F4">
        <v>30</v>
      </c>
      <c r="G4" s="1">
        <v>17500</v>
      </c>
      <c r="H4" s="1">
        <v>18928.767123287671</v>
      </c>
    </row>
    <row r="5" spans="1:8" x14ac:dyDescent="0.45">
      <c r="A5">
        <v>4</v>
      </c>
      <c r="B5" t="s">
        <v>134</v>
      </c>
      <c r="C5">
        <v>1</v>
      </c>
      <c r="D5">
        <v>45</v>
      </c>
      <c r="E5" s="2">
        <v>43570</v>
      </c>
      <c r="F5">
        <v>48</v>
      </c>
      <c r="G5" s="1">
        <v>28000</v>
      </c>
      <c r="H5" s="1">
        <v>10701.369863013699</v>
      </c>
    </row>
    <row r="6" spans="1:8" x14ac:dyDescent="0.45">
      <c r="A6">
        <v>5</v>
      </c>
      <c r="B6" t="s">
        <v>137</v>
      </c>
      <c r="C6">
        <v>4</v>
      </c>
      <c r="D6">
        <v>55</v>
      </c>
      <c r="E6" s="2">
        <v>43252</v>
      </c>
      <c r="F6">
        <v>36</v>
      </c>
      <c r="G6" s="1">
        <v>21000</v>
      </c>
      <c r="H6" s="1">
        <v>16800</v>
      </c>
    </row>
    <row r="7" spans="1:8" x14ac:dyDescent="0.45">
      <c r="A7">
        <v>6</v>
      </c>
      <c r="B7" t="s">
        <v>140</v>
      </c>
      <c r="C7">
        <v>2</v>
      </c>
      <c r="D7">
        <v>61</v>
      </c>
      <c r="E7" s="2">
        <v>42856</v>
      </c>
      <c r="F7">
        <v>40</v>
      </c>
      <c r="G7" s="1">
        <v>30000</v>
      </c>
      <c r="H7" s="1">
        <v>24394.520547945205</v>
      </c>
    </row>
    <row r="8" spans="1:8" x14ac:dyDescent="0.45">
      <c r="A8">
        <v>7</v>
      </c>
      <c r="B8" t="s">
        <v>146</v>
      </c>
      <c r="C8">
        <v>1</v>
      </c>
      <c r="D8">
        <v>62</v>
      </c>
      <c r="E8" s="2">
        <v>43525</v>
      </c>
      <c r="F8">
        <v>36</v>
      </c>
      <c r="G8" s="1">
        <v>21000</v>
      </c>
      <c r="H8" s="1">
        <v>11564.383561643835</v>
      </c>
    </row>
    <row r="9" spans="1:8" x14ac:dyDescent="0.45">
      <c r="A9">
        <v>8</v>
      </c>
      <c r="B9" t="s">
        <v>147</v>
      </c>
      <c r="C9">
        <v>3</v>
      </c>
      <c r="D9">
        <v>73</v>
      </c>
      <c r="E9" s="2">
        <v>43952</v>
      </c>
      <c r="F9">
        <v>60</v>
      </c>
      <c r="G9" s="1">
        <v>35000</v>
      </c>
      <c r="H9" s="1">
        <v>3375.3424657534247</v>
      </c>
    </row>
    <row r="10" spans="1:8" x14ac:dyDescent="0.45">
      <c r="A10">
        <v>9</v>
      </c>
      <c r="B10" t="s">
        <v>152</v>
      </c>
      <c r="C10">
        <v>4</v>
      </c>
      <c r="D10">
        <v>82</v>
      </c>
      <c r="E10" s="2">
        <v>44044</v>
      </c>
      <c r="F10">
        <v>12</v>
      </c>
      <c r="G10" s="1">
        <v>7000</v>
      </c>
      <c r="H10" s="1">
        <v>1610.958904109589</v>
      </c>
    </row>
    <row r="11" spans="1:8" x14ac:dyDescent="0.45">
      <c r="A11">
        <v>10</v>
      </c>
      <c r="B11" t="s">
        <v>125</v>
      </c>
      <c r="C11">
        <v>3</v>
      </c>
      <c r="D11">
        <v>18</v>
      </c>
      <c r="E11" s="2">
        <v>43282</v>
      </c>
      <c r="F11">
        <v>24</v>
      </c>
      <c r="G11" s="1">
        <v>14000</v>
      </c>
      <c r="H11" s="1">
        <v>16224.657534246575</v>
      </c>
    </row>
    <row r="12" spans="1:8" x14ac:dyDescent="0.45">
      <c r="A12">
        <v>11</v>
      </c>
      <c r="B12" t="s">
        <v>130</v>
      </c>
      <c r="C12">
        <v>1</v>
      </c>
      <c r="D12">
        <v>38</v>
      </c>
      <c r="E12" s="2">
        <v>43983</v>
      </c>
      <c r="F12">
        <v>36</v>
      </c>
      <c r="G12" s="1">
        <v>21000</v>
      </c>
      <c r="H12" s="1">
        <v>2780.821917808219</v>
      </c>
    </row>
    <row r="13" spans="1:8" x14ac:dyDescent="0.45">
      <c r="A13">
        <v>12</v>
      </c>
      <c r="B13" t="s">
        <v>135</v>
      </c>
      <c r="C13">
        <v>2</v>
      </c>
      <c r="D13">
        <v>45</v>
      </c>
      <c r="E13" s="2">
        <v>44075</v>
      </c>
      <c r="F13">
        <v>12</v>
      </c>
      <c r="G13" s="1">
        <v>7000</v>
      </c>
      <c r="H13" s="1">
        <v>1016.4383561643835</v>
      </c>
    </row>
    <row r="14" spans="1:8" x14ac:dyDescent="0.45">
      <c r="A14">
        <v>13</v>
      </c>
      <c r="B14" t="s">
        <v>138</v>
      </c>
      <c r="C14">
        <v>2</v>
      </c>
      <c r="D14">
        <v>55</v>
      </c>
      <c r="E14" s="2">
        <v>43678</v>
      </c>
      <c r="F14">
        <v>36</v>
      </c>
      <c r="G14" s="1">
        <v>21000</v>
      </c>
      <c r="H14" s="1">
        <v>8630.1369863013697</v>
      </c>
    </row>
    <row r="15" spans="1:8" x14ac:dyDescent="0.45">
      <c r="A15">
        <v>14</v>
      </c>
      <c r="B15" t="s">
        <v>141</v>
      </c>
      <c r="C15">
        <v>3</v>
      </c>
      <c r="D15">
        <v>61</v>
      </c>
      <c r="E15" s="2">
        <v>43132</v>
      </c>
      <c r="F15">
        <v>36</v>
      </c>
      <c r="G15" s="1">
        <v>21000</v>
      </c>
      <c r="H15" s="1">
        <v>19101.369863013697</v>
      </c>
    </row>
    <row r="16" spans="1:8" x14ac:dyDescent="0.45">
      <c r="A16">
        <v>15</v>
      </c>
      <c r="B16" t="s">
        <v>126</v>
      </c>
      <c r="C16">
        <v>5</v>
      </c>
      <c r="D16">
        <v>18</v>
      </c>
      <c r="E16" s="2">
        <v>43647</v>
      </c>
      <c r="F16">
        <v>24</v>
      </c>
      <c r="G16" s="1">
        <v>14000</v>
      </c>
      <c r="H16" s="1">
        <v>9224.6575342465749</v>
      </c>
    </row>
    <row r="17" spans="1:8" x14ac:dyDescent="0.45">
      <c r="A17">
        <v>16</v>
      </c>
      <c r="B17" t="s">
        <v>131</v>
      </c>
      <c r="C17">
        <v>1</v>
      </c>
      <c r="D17">
        <v>38</v>
      </c>
      <c r="E17" s="2">
        <v>43282</v>
      </c>
      <c r="F17">
        <v>48</v>
      </c>
      <c r="G17" s="1">
        <v>28000</v>
      </c>
      <c r="H17" s="1">
        <v>16224.657534246575</v>
      </c>
    </row>
    <row r="18" spans="1:8" x14ac:dyDescent="0.45">
      <c r="A18">
        <v>17</v>
      </c>
      <c r="B18" t="s">
        <v>136</v>
      </c>
      <c r="C18">
        <v>5</v>
      </c>
      <c r="D18">
        <v>45</v>
      </c>
      <c r="E18" s="2">
        <v>43952</v>
      </c>
      <c r="F18">
        <v>36</v>
      </c>
      <c r="G18" s="1">
        <v>21000</v>
      </c>
      <c r="H18" s="1">
        <v>3375.3424657534247</v>
      </c>
    </row>
    <row r="19" spans="1:8" x14ac:dyDescent="0.45">
      <c r="A19">
        <v>18</v>
      </c>
      <c r="B19" t="s">
        <v>139</v>
      </c>
      <c r="C19">
        <v>4</v>
      </c>
      <c r="D19">
        <v>55</v>
      </c>
      <c r="E19" s="2">
        <v>43556</v>
      </c>
      <c r="F19">
        <v>24</v>
      </c>
      <c r="G19" s="1">
        <v>14000</v>
      </c>
      <c r="H19" s="1">
        <v>10969.86301369863</v>
      </c>
    </row>
    <row r="20" spans="1:8" x14ac:dyDescent="0.45">
      <c r="A20">
        <v>19</v>
      </c>
      <c r="B20" t="s">
        <v>142</v>
      </c>
      <c r="C20">
        <v>5</v>
      </c>
      <c r="D20">
        <v>61</v>
      </c>
      <c r="E20" s="2">
        <v>43419</v>
      </c>
      <c r="F20">
        <v>24</v>
      </c>
      <c r="G20" s="1">
        <v>14000</v>
      </c>
      <c r="H20" s="1">
        <v>13597.260273972603</v>
      </c>
    </row>
    <row r="21" spans="1:8" x14ac:dyDescent="0.45">
      <c r="A21">
        <v>20</v>
      </c>
      <c r="B21" t="s">
        <v>148</v>
      </c>
      <c r="C21">
        <v>2</v>
      </c>
      <c r="D21">
        <v>73</v>
      </c>
      <c r="E21" s="2">
        <v>43134</v>
      </c>
      <c r="F21">
        <v>36</v>
      </c>
      <c r="G21" s="1">
        <v>21000</v>
      </c>
      <c r="H21" s="1">
        <v>19063.013698630137</v>
      </c>
    </row>
    <row r="22" spans="1:8" x14ac:dyDescent="0.45">
      <c r="A22">
        <v>21</v>
      </c>
      <c r="B22" t="s">
        <v>149</v>
      </c>
      <c r="C22">
        <v>2</v>
      </c>
      <c r="D22">
        <v>73</v>
      </c>
      <c r="E22" s="2">
        <v>43713</v>
      </c>
      <c r="F22">
        <v>48</v>
      </c>
      <c r="G22" s="1">
        <v>28000</v>
      </c>
      <c r="H22" s="1">
        <v>7958.9041095890407</v>
      </c>
    </row>
    <row r="23" spans="1:8" x14ac:dyDescent="0.45">
      <c r="A23">
        <v>22</v>
      </c>
      <c r="B23" t="s">
        <v>143</v>
      </c>
      <c r="C23">
        <v>5</v>
      </c>
      <c r="D23">
        <v>61</v>
      </c>
      <c r="E23" s="2">
        <v>44078</v>
      </c>
      <c r="F23">
        <v>12</v>
      </c>
      <c r="G23" s="1">
        <v>7000</v>
      </c>
      <c r="H23" s="1">
        <v>958.90410958904113</v>
      </c>
    </row>
    <row r="24" spans="1:8" x14ac:dyDescent="0.45">
      <c r="A24">
        <v>23</v>
      </c>
      <c r="B24" t="s">
        <v>127</v>
      </c>
      <c r="C24">
        <v>3</v>
      </c>
      <c r="D24">
        <v>18</v>
      </c>
      <c r="E24" s="2">
        <v>43987</v>
      </c>
      <c r="F24">
        <v>10</v>
      </c>
      <c r="G24" s="1">
        <v>6000</v>
      </c>
      <c r="H24" s="1">
        <v>2704.1095890410961</v>
      </c>
    </row>
    <row r="25" spans="1:8" x14ac:dyDescent="0.45">
      <c r="A25">
        <v>24</v>
      </c>
      <c r="B25" t="s">
        <v>132</v>
      </c>
      <c r="C25">
        <v>1</v>
      </c>
      <c r="D25">
        <v>38</v>
      </c>
      <c r="E25" s="2">
        <v>43528</v>
      </c>
      <c r="F25">
        <v>36</v>
      </c>
      <c r="G25" s="1">
        <v>21000</v>
      </c>
      <c r="H25" s="1">
        <v>11506.849315068494</v>
      </c>
    </row>
    <row r="26" spans="1:8" x14ac:dyDescent="0.45">
      <c r="A26">
        <v>25</v>
      </c>
      <c r="B26" t="s">
        <v>144</v>
      </c>
      <c r="C26">
        <v>5</v>
      </c>
      <c r="D26">
        <v>61</v>
      </c>
      <c r="E26" s="2">
        <v>43590</v>
      </c>
      <c r="F26">
        <v>6</v>
      </c>
      <c r="G26" s="1">
        <v>5000</v>
      </c>
      <c r="H26" s="1">
        <v>10317.808219178081</v>
      </c>
    </row>
    <row r="27" spans="1:8" x14ac:dyDescent="0.45">
      <c r="A27">
        <v>26</v>
      </c>
      <c r="B27" t="s">
        <v>150</v>
      </c>
      <c r="C27">
        <v>1</v>
      </c>
      <c r="D27">
        <v>73</v>
      </c>
      <c r="E27" s="2">
        <v>43939</v>
      </c>
      <c r="F27">
        <v>24</v>
      </c>
      <c r="G27" s="1">
        <v>14000</v>
      </c>
      <c r="H27" s="1">
        <v>3624.6575342465753</v>
      </c>
    </row>
    <row r="28" spans="1:8" x14ac:dyDescent="0.45">
      <c r="A28">
        <v>27</v>
      </c>
      <c r="B28" t="s">
        <v>128</v>
      </c>
      <c r="C28">
        <v>2</v>
      </c>
      <c r="D28">
        <v>18</v>
      </c>
      <c r="E28" s="2">
        <v>43930</v>
      </c>
      <c r="F28">
        <v>12</v>
      </c>
      <c r="G28" s="1">
        <v>7000</v>
      </c>
      <c r="H28" s="1">
        <v>3797.2602739726026</v>
      </c>
    </row>
    <row r="29" spans="1:8" x14ac:dyDescent="0.45">
      <c r="A29">
        <v>28</v>
      </c>
      <c r="B29" t="s">
        <v>133</v>
      </c>
      <c r="C29">
        <v>5</v>
      </c>
      <c r="D29">
        <v>38</v>
      </c>
      <c r="E29" s="2">
        <v>43610</v>
      </c>
      <c r="F29">
        <v>24</v>
      </c>
      <c r="G29" s="1">
        <v>14000</v>
      </c>
      <c r="H29" s="1">
        <v>9934.2465753424658</v>
      </c>
    </row>
    <row r="30" spans="1:8" x14ac:dyDescent="0.45">
      <c r="A30">
        <v>29</v>
      </c>
      <c r="B30" t="s">
        <v>145</v>
      </c>
      <c r="C30">
        <v>3</v>
      </c>
      <c r="D30">
        <v>61</v>
      </c>
      <c r="E30" s="2">
        <v>43621</v>
      </c>
      <c r="F30">
        <v>24</v>
      </c>
      <c r="G30" s="1">
        <v>14000</v>
      </c>
      <c r="H30" s="1">
        <v>9723.2876712328762</v>
      </c>
    </row>
    <row r="31" spans="1:8" x14ac:dyDescent="0.45">
      <c r="A31">
        <v>30</v>
      </c>
      <c r="B31" t="s">
        <v>151</v>
      </c>
      <c r="C31">
        <v>1</v>
      </c>
      <c r="D31">
        <v>73</v>
      </c>
      <c r="E31" s="2">
        <v>43956</v>
      </c>
      <c r="F31">
        <v>36</v>
      </c>
      <c r="G31" s="1">
        <v>21000</v>
      </c>
      <c r="H31" s="1">
        <v>3298.6301369863013</v>
      </c>
    </row>
  </sheetData>
  <autoFilter ref="A1:D3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7" sqref="B7"/>
    </sheetView>
  </sheetViews>
  <sheetFormatPr baseColWidth="10" defaultRowHeight="14.25" x14ac:dyDescent="0.45"/>
  <sheetData>
    <row r="1" spans="1:2" x14ac:dyDescent="0.45">
      <c r="A1" t="s">
        <v>92</v>
      </c>
      <c r="B1" t="s">
        <v>93</v>
      </c>
    </row>
    <row r="2" spans="1:2" x14ac:dyDescent="0.45">
      <c r="A2">
        <v>1</v>
      </c>
      <c r="B2" t="s">
        <v>94</v>
      </c>
    </row>
    <row r="3" spans="1:2" x14ac:dyDescent="0.45">
      <c r="A3">
        <v>2</v>
      </c>
      <c r="B3" t="s">
        <v>95</v>
      </c>
    </row>
    <row r="4" spans="1:2" x14ac:dyDescent="0.45">
      <c r="A4">
        <v>3</v>
      </c>
      <c r="B4" t="s">
        <v>96</v>
      </c>
    </row>
    <row r="5" spans="1:2" x14ac:dyDescent="0.45">
      <c r="A5">
        <v>4</v>
      </c>
      <c r="B5" t="s">
        <v>97</v>
      </c>
    </row>
    <row r="6" spans="1:2" x14ac:dyDescent="0.45">
      <c r="A6">
        <v>5</v>
      </c>
      <c r="B6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34" sqref="F34"/>
    </sheetView>
  </sheetViews>
  <sheetFormatPr baseColWidth="10" defaultRowHeight="14.25" x14ac:dyDescent="0.45"/>
  <sheetData>
    <row r="1" spans="1:4" x14ac:dyDescent="0.45">
      <c r="A1" t="s">
        <v>99</v>
      </c>
      <c r="B1" t="s">
        <v>100</v>
      </c>
      <c r="C1" t="s">
        <v>101</v>
      </c>
      <c r="D1" t="s">
        <v>102</v>
      </c>
    </row>
    <row r="2" spans="1:4" x14ac:dyDescent="0.45">
      <c r="A2">
        <v>1</v>
      </c>
      <c r="B2" t="s">
        <v>103</v>
      </c>
      <c r="C2" t="s">
        <v>104</v>
      </c>
      <c r="D2" s="6">
        <v>35.6</v>
      </c>
    </row>
    <row r="3" spans="1:4" x14ac:dyDescent="0.45">
      <c r="A3">
        <v>2</v>
      </c>
      <c r="B3" t="s">
        <v>105</v>
      </c>
      <c r="C3" t="s">
        <v>106</v>
      </c>
      <c r="D3" s="6">
        <v>32</v>
      </c>
    </row>
    <row r="4" spans="1:4" x14ac:dyDescent="0.45">
      <c r="A4">
        <v>3</v>
      </c>
      <c r="B4" t="s">
        <v>107</v>
      </c>
      <c r="C4" t="s">
        <v>108</v>
      </c>
      <c r="D4" s="6">
        <v>28.5</v>
      </c>
    </row>
    <row r="5" spans="1:4" x14ac:dyDescent="0.45">
      <c r="A5">
        <v>4</v>
      </c>
      <c r="B5" t="s">
        <v>109</v>
      </c>
      <c r="C5" t="s">
        <v>110</v>
      </c>
      <c r="D5" s="6">
        <v>45</v>
      </c>
    </row>
    <row r="6" spans="1:4" x14ac:dyDescent="0.45">
      <c r="A6">
        <v>5</v>
      </c>
      <c r="B6" t="s">
        <v>111</v>
      </c>
      <c r="C6" t="s">
        <v>112</v>
      </c>
      <c r="D6" s="6">
        <v>48</v>
      </c>
    </row>
    <row r="7" spans="1:4" x14ac:dyDescent="0.45">
      <c r="A7">
        <v>6</v>
      </c>
      <c r="B7" t="s">
        <v>113</v>
      </c>
      <c r="C7" t="s">
        <v>114</v>
      </c>
      <c r="D7" s="6">
        <v>39.75</v>
      </c>
    </row>
    <row r="8" spans="1:4" x14ac:dyDescent="0.45">
      <c r="A8">
        <v>7</v>
      </c>
      <c r="B8" t="s">
        <v>115</v>
      </c>
      <c r="C8" t="s">
        <v>116</v>
      </c>
      <c r="D8" s="6">
        <v>22.8</v>
      </c>
    </row>
    <row r="9" spans="1:4" x14ac:dyDescent="0.45">
      <c r="A9">
        <v>8</v>
      </c>
      <c r="B9" t="s">
        <v>117</v>
      </c>
      <c r="C9" t="s">
        <v>118</v>
      </c>
      <c r="D9" s="6">
        <v>23.25</v>
      </c>
    </row>
    <row r="10" spans="1:4" x14ac:dyDescent="0.45">
      <c r="A10">
        <v>9</v>
      </c>
      <c r="B10" t="s">
        <v>119</v>
      </c>
      <c r="C10" t="s">
        <v>120</v>
      </c>
      <c r="D10" s="6">
        <v>35.6</v>
      </c>
    </row>
    <row r="11" spans="1:4" x14ac:dyDescent="0.45">
      <c r="A11">
        <v>10</v>
      </c>
      <c r="B11" t="s">
        <v>121</v>
      </c>
      <c r="C11" t="s">
        <v>122</v>
      </c>
      <c r="D11" s="6">
        <v>32.9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G34" sqref="G34"/>
    </sheetView>
  </sheetViews>
  <sheetFormatPr baseColWidth="10" defaultRowHeight="14.25" x14ac:dyDescent="0.45"/>
  <sheetData>
    <row r="1" spans="1:8" x14ac:dyDescent="0.45">
      <c r="A1" t="s">
        <v>158</v>
      </c>
      <c r="B1" t="s">
        <v>159</v>
      </c>
      <c r="C1" t="s">
        <v>160</v>
      </c>
      <c r="D1" t="s">
        <v>161</v>
      </c>
      <c r="E1" t="s">
        <v>175</v>
      </c>
      <c r="F1" t="s">
        <v>162</v>
      </c>
      <c r="G1" t="s">
        <v>172</v>
      </c>
      <c r="H1" t="s">
        <v>163</v>
      </c>
    </row>
    <row r="2" spans="1:8" x14ac:dyDescent="0.45">
      <c r="A2">
        <v>1</v>
      </c>
      <c r="B2" s="2">
        <v>44137</v>
      </c>
      <c r="C2">
        <v>22</v>
      </c>
      <c r="D2" t="s">
        <v>164</v>
      </c>
      <c r="E2" t="s">
        <v>176</v>
      </c>
      <c r="H2">
        <v>2</v>
      </c>
    </row>
    <row r="3" spans="1:8" x14ac:dyDescent="0.45">
      <c r="A3">
        <v>2</v>
      </c>
      <c r="B3" s="2">
        <v>44137</v>
      </c>
      <c r="C3">
        <v>18</v>
      </c>
      <c r="D3" t="s">
        <v>165</v>
      </c>
      <c r="E3" t="s">
        <v>177</v>
      </c>
      <c r="F3" s="2">
        <v>44137</v>
      </c>
      <c r="G3">
        <v>5</v>
      </c>
      <c r="H3">
        <v>2</v>
      </c>
    </row>
    <row r="4" spans="1:8" x14ac:dyDescent="0.45">
      <c r="A4">
        <v>3</v>
      </c>
      <c r="B4" s="2">
        <v>44137</v>
      </c>
      <c r="C4">
        <v>29</v>
      </c>
      <c r="D4" t="s">
        <v>166</v>
      </c>
      <c r="E4" t="s">
        <v>177</v>
      </c>
      <c r="F4" s="2">
        <v>44137</v>
      </c>
      <c r="G4">
        <v>1</v>
      </c>
      <c r="H4">
        <v>7</v>
      </c>
    </row>
    <row r="5" spans="1:8" x14ac:dyDescent="0.45">
      <c r="A5">
        <v>4</v>
      </c>
      <c r="B5" s="2">
        <v>44137</v>
      </c>
      <c r="C5">
        <v>25</v>
      </c>
      <c r="D5" t="s">
        <v>167</v>
      </c>
      <c r="E5" t="s">
        <v>177</v>
      </c>
      <c r="F5" s="2">
        <v>44138</v>
      </c>
      <c r="G5">
        <v>2</v>
      </c>
      <c r="H5">
        <v>1</v>
      </c>
    </row>
    <row r="6" spans="1:8" x14ac:dyDescent="0.45">
      <c r="A6">
        <v>5</v>
      </c>
      <c r="B6" s="2">
        <v>44137</v>
      </c>
      <c r="C6">
        <v>2</v>
      </c>
      <c r="D6" t="s">
        <v>168</v>
      </c>
      <c r="E6" t="s">
        <v>177</v>
      </c>
      <c r="F6" s="2">
        <v>44137</v>
      </c>
      <c r="G6">
        <v>0.5</v>
      </c>
      <c r="H6">
        <v>7</v>
      </c>
    </row>
    <row r="7" spans="1:8" x14ac:dyDescent="0.45">
      <c r="A7">
        <v>6</v>
      </c>
      <c r="B7" s="2">
        <v>44137</v>
      </c>
      <c r="C7">
        <v>5</v>
      </c>
      <c r="D7" t="s">
        <v>169</v>
      </c>
      <c r="E7" t="s">
        <v>177</v>
      </c>
      <c r="F7" s="2">
        <v>44137</v>
      </c>
      <c r="G7">
        <v>1</v>
      </c>
      <c r="H7">
        <v>6</v>
      </c>
    </row>
    <row r="8" spans="1:8" x14ac:dyDescent="0.45">
      <c r="A8">
        <v>7</v>
      </c>
      <c r="B8" s="2">
        <v>44137</v>
      </c>
      <c r="C8">
        <v>8</v>
      </c>
      <c r="D8" t="s">
        <v>166</v>
      </c>
      <c r="E8" t="s">
        <v>177</v>
      </c>
      <c r="F8" s="2">
        <v>44137</v>
      </c>
      <c r="G8">
        <v>1</v>
      </c>
      <c r="H8">
        <v>3</v>
      </c>
    </row>
    <row r="9" spans="1:8" x14ac:dyDescent="0.45">
      <c r="A9">
        <v>8</v>
      </c>
      <c r="B9" s="2">
        <v>44137</v>
      </c>
      <c r="C9">
        <v>13</v>
      </c>
      <c r="D9" t="s">
        <v>170</v>
      </c>
      <c r="E9" t="s">
        <v>177</v>
      </c>
      <c r="F9" s="2">
        <v>44138</v>
      </c>
      <c r="G9">
        <v>2</v>
      </c>
      <c r="H9">
        <v>9</v>
      </c>
    </row>
    <row r="10" spans="1:8" x14ac:dyDescent="0.45">
      <c r="A10">
        <v>9</v>
      </c>
      <c r="B10" s="2">
        <v>44137</v>
      </c>
      <c r="C10">
        <v>14</v>
      </c>
      <c r="D10" t="s">
        <v>167</v>
      </c>
      <c r="E10" t="s">
        <v>177</v>
      </c>
      <c r="F10" s="2">
        <v>44138</v>
      </c>
      <c r="G10">
        <v>2</v>
      </c>
      <c r="H10">
        <v>10</v>
      </c>
    </row>
    <row r="11" spans="1:8" x14ac:dyDescent="0.45">
      <c r="A11">
        <v>10</v>
      </c>
      <c r="B11" s="2">
        <v>44137</v>
      </c>
      <c r="C11">
        <v>20</v>
      </c>
      <c r="D11" t="s">
        <v>166</v>
      </c>
      <c r="E11" t="s">
        <v>177</v>
      </c>
      <c r="F11" s="2">
        <v>44137</v>
      </c>
      <c r="G11">
        <v>1</v>
      </c>
      <c r="H11">
        <v>3</v>
      </c>
    </row>
    <row r="12" spans="1:8" x14ac:dyDescent="0.45">
      <c r="A12">
        <v>11</v>
      </c>
      <c r="B12" s="2">
        <v>44137</v>
      </c>
      <c r="C12">
        <v>21</v>
      </c>
      <c r="D12" t="s">
        <v>169</v>
      </c>
      <c r="E12" t="s">
        <v>177</v>
      </c>
      <c r="F12" s="2">
        <v>44137</v>
      </c>
      <c r="G12">
        <v>1</v>
      </c>
      <c r="H12">
        <v>6</v>
      </c>
    </row>
    <row r="13" spans="1:8" x14ac:dyDescent="0.45">
      <c r="A13">
        <v>12</v>
      </c>
      <c r="B13" s="2">
        <v>44137</v>
      </c>
      <c r="C13">
        <v>24</v>
      </c>
      <c r="D13" t="s">
        <v>165</v>
      </c>
      <c r="E13" t="s">
        <v>176</v>
      </c>
      <c r="H13">
        <v>5</v>
      </c>
    </row>
    <row r="14" spans="1:8" x14ac:dyDescent="0.45">
      <c r="A14">
        <v>13</v>
      </c>
      <c r="B14" s="2">
        <v>44137</v>
      </c>
      <c r="C14">
        <v>25</v>
      </c>
      <c r="D14" t="s">
        <v>171</v>
      </c>
      <c r="E14" t="s">
        <v>176</v>
      </c>
      <c r="H14">
        <v>6</v>
      </c>
    </row>
    <row r="15" spans="1:8" x14ac:dyDescent="0.45">
      <c r="A15">
        <v>14</v>
      </c>
      <c r="B15" s="2">
        <v>44137</v>
      </c>
      <c r="C15">
        <v>9</v>
      </c>
      <c r="D15" t="s">
        <v>170</v>
      </c>
      <c r="E15" t="s">
        <v>176</v>
      </c>
      <c r="H15">
        <v>8</v>
      </c>
    </row>
    <row r="16" spans="1:8" x14ac:dyDescent="0.45">
      <c r="A16">
        <v>15</v>
      </c>
      <c r="B16" s="2">
        <v>44137</v>
      </c>
      <c r="C16">
        <v>30</v>
      </c>
      <c r="D16" t="s">
        <v>166</v>
      </c>
      <c r="E16" t="s">
        <v>177</v>
      </c>
      <c r="F16" s="2">
        <v>44137</v>
      </c>
      <c r="G16">
        <v>1</v>
      </c>
      <c r="H16">
        <v>7</v>
      </c>
    </row>
    <row r="17" spans="1:8" x14ac:dyDescent="0.45">
      <c r="A17">
        <v>16</v>
      </c>
      <c r="B17" s="2">
        <v>44138</v>
      </c>
      <c r="C17">
        <v>22</v>
      </c>
      <c r="D17" t="s">
        <v>170</v>
      </c>
      <c r="E17" t="s">
        <v>177</v>
      </c>
      <c r="F17" s="2">
        <v>44138</v>
      </c>
      <c r="G17">
        <v>2</v>
      </c>
      <c r="H17">
        <v>2</v>
      </c>
    </row>
    <row r="18" spans="1:8" x14ac:dyDescent="0.45">
      <c r="A18">
        <v>17</v>
      </c>
      <c r="B18" s="2">
        <v>44138</v>
      </c>
      <c r="C18">
        <v>18</v>
      </c>
      <c r="D18" t="s">
        <v>165</v>
      </c>
      <c r="E18" t="s">
        <v>177</v>
      </c>
      <c r="F18" s="2">
        <v>44139</v>
      </c>
      <c r="G18">
        <v>3</v>
      </c>
      <c r="H18">
        <v>5</v>
      </c>
    </row>
    <row r="19" spans="1:8" x14ac:dyDescent="0.45">
      <c r="A19">
        <v>18</v>
      </c>
      <c r="B19" s="2">
        <v>44138</v>
      </c>
      <c r="C19">
        <v>21</v>
      </c>
      <c r="D19" t="s">
        <v>171</v>
      </c>
      <c r="E19" t="s">
        <v>177</v>
      </c>
      <c r="F19" s="2">
        <v>44138</v>
      </c>
      <c r="G19">
        <v>3</v>
      </c>
      <c r="H19">
        <v>4</v>
      </c>
    </row>
    <row r="20" spans="1:8" x14ac:dyDescent="0.45">
      <c r="A20">
        <v>19</v>
      </c>
      <c r="B20" s="2">
        <v>44138</v>
      </c>
      <c r="C20">
        <v>25</v>
      </c>
      <c r="D20" t="s">
        <v>164</v>
      </c>
      <c r="E20" t="s">
        <v>176</v>
      </c>
      <c r="H20">
        <v>10</v>
      </c>
    </row>
    <row r="21" spans="1:8" x14ac:dyDescent="0.45">
      <c r="A21">
        <v>20</v>
      </c>
      <c r="B21" s="2">
        <v>44138</v>
      </c>
      <c r="C21">
        <v>13</v>
      </c>
      <c r="D21" t="s">
        <v>169</v>
      </c>
      <c r="E21" t="s">
        <v>177</v>
      </c>
      <c r="F21" s="2">
        <v>44138</v>
      </c>
      <c r="G21">
        <v>2.5</v>
      </c>
      <c r="H21">
        <v>8</v>
      </c>
    </row>
    <row r="22" spans="1:8" x14ac:dyDescent="0.45">
      <c r="A22">
        <v>21</v>
      </c>
      <c r="B22" s="2">
        <v>44138</v>
      </c>
      <c r="C22">
        <v>9</v>
      </c>
      <c r="D22" t="s">
        <v>167</v>
      </c>
      <c r="E22" t="s">
        <v>177</v>
      </c>
      <c r="F22" s="2">
        <v>44138</v>
      </c>
      <c r="G22">
        <v>3</v>
      </c>
      <c r="H22">
        <v>10</v>
      </c>
    </row>
    <row r="23" spans="1:8" x14ac:dyDescent="0.45">
      <c r="A23">
        <v>22</v>
      </c>
      <c r="B23" s="2">
        <v>44139</v>
      </c>
      <c r="C23">
        <v>18</v>
      </c>
      <c r="D23" t="s">
        <v>166</v>
      </c>
      <c r="E23" t="s">
        <v>177</v>
      </c>
      <c r="F23" s="2">
        <v>44139</v>
      </c>
      <c r="G23">
        <v>1</v>
      </c>
      <c r="H23">
        <v>2</v>
      </c>
    </row>
    <row r="24" spans="1:8" x14ac:dyDescent="0.45">
      <c r="A24">
        <v>23</v>
      </c>
      <c r="B24" s="2">
        <v>44139</v>
      </c>
      <c r="C24">
        <v>25</v>
      </c>
      <c r="D24" t="s">
        <v>165</v>
      </c>
      <c r="E24" t="s">
        <v>176</v>
      </c>
      <c r="H24">
        <v>3</v>
      </c>
    </row>
    <row r="25" spans="1:8" x14ac:dyDescent="0.45">
      <c r="A25">
        <v>24</v>
      </c>
      <c r="B25" s="2">
        <v>44139</v>
      </c>
      <c r="C25">
        <v>29</v>
      </c>
      <c r="D25" t="s">
        <v>169</v>
      </c>
      <c r="E25" t="s">
        <v>177</v>
      </c>
      <c r="F25" s="2">
        <v>44139</v>
      </c>
      <c r="G25">
        <v>0.5</v>
      </c>
      <c r="H25">
        <v>6</v>
      </c>
    </row>
    <row r="26" spans="1:8" x14ac:dyDescent="0.45">
      <c r="A26">
        <v>25</v>
      </c>
      <c r="B26" s="2">
        <v>44139</v>
      </c>
      <c r="C26">
        <v>30</v>
      </c>
      <c r="D26" t="s">
        <v>168</v>
      </c>
      <c r="E26" t="s">
        <v>177</v>
      </c>
      <c r="F26" s="2">
        <v>44139</v>
      </c>
      <c r="G26">
        <v>0.5</v>
      </c>
      <c r="H26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E11" sqref="A11:XFD11"/>
    </sheetView>
  </sheetViews>
  <sheetFormatPr baseColWidth="10" defaultColWidth="9.06640625" defaultRowHeight="14.25" x14ac:dyDescent="0.45"/>
  <cols>
    <col min="2" max="2" width="21.265625" customWidth="1"/>
    <col min="3" max="3" width="10.265625" bestFit="1" customWidth="1"/>
    <col min="5" max="5" width="10.3984375" bestFit="1" customWidth="1"/>
    <col min="6" max="6" width="10.3984375" customWidth="1"/>
    <col min="7" max="7" width="13.59765625" bestFit="1" customWidth="1"/>
    <col min="8" max="8" width="13.06640625" bestFit="1" customWidth="1"/>
    <col min="10" max="10" width="10.19921875" bestFit="1" customWidth="1"/>
  </cols>
  <sheetData>
    <row r="1" spans="1:10" x14ac:dyDescent="0.45">
      <c r="A1" t="s">
        <v>88</v>
      </c>
      <c r="B1" t="s">
        <v>89</v>
      </c>
      <c r="C1" t="s">
        <v>90</v>
      </c>
      <c r="D1" t="s">
        <v>91</v>
      </c>
      <c r="E1" t="s">
        <v>155</v>
      </c>
      <c r="F1" t="s">
        <v>156</v>
      </c>
      <c r="G1" t="s">
        <v>153</v>
      </c>
      <c r="H1" t="s">
        <v>154</v>
      </c>
      <c r="J1" t="s">
        <v>157</v>
      </c>
    </row>
    <row r="2" spans="1:10" x14ac:dyDescent="0.45">
      <c r="A2">
        <v>1</v>
      </c>
      <c r="B2" t="s">
        <v>123</v>
      </c>
      <c r="C2">
        <v>1</v>
      </c>
      <c r="D2">
        <v>10</v>
      </c>
      <c r="E2" s="2">
        <v>43477</v>
      </c>
      <c r="F2">
        <v>36</v>
      </c>
      <c r="G2" s="1">
        <v>21000</v>
      </c>
      <c r="H2" s="1">
        <v>12484.931506849314</v>
      </c>
      <c r="J2" s="2">
        <f>EDATE(E2,F2)</f>
        <v>44573</v>
      </c>
    </row>
    <row r="3" spans="1:10" x14ac:dyDescent="0.45">
      <c r="A3">
        <v>2</v>
      </c>
      <c r="B3" t="s">
        <v>124</v>
      </c>
      <c r="C3">
        <v>19</v>
      </c>
      <c r="D3">
        <v>18</v>
      </c>
      <c r="E3" s="2">
        <v>43435</v>
      </c>
      <c r="F3">
        <v>36</v>
      </c>
      <c r="G3" s="1">
        <v>21000</v>
      </c>
      <c r="H3" s="1">
        <v>13290.410958904109</v>
      </c>
      <c r="J3" s="2">
        <f t="shared" ref="J3:J31" si="0">EDATE(E3,F3)</f>
        <v>44531</v>
      </c>
    </row>
    <row r="4" spans="1:10" s="3" customFormat="1" x14ac:dyDescent="0.45">
      <c r="A4" s="3">
        <v>3</v>
      </c>
      <c r="B4" s="3" t="s">
        <v>129</v>
      </c>
      <c r="C4" s="3">
        <v>4</v>
      </c>
      <c r="D4" s="3">
        <v>38</v>
      </c>
      <c r="E4" s="4">
        <v>43141</v>
      </c>
      <c r="F4" s="3">
        <v>30</v>
      </c>
      <c r="G4" s="5">
        <v>17500</v>
      </c>
      <c r="H4" s="5">
        <v>18928.767123287671</v>
      </c>
      <c r="J4" s="4">
        <f t="shared" si="0"/>
        <v>44053</v>
      </c>
    </row>
    <row r="5" spans="1:10" x14ac:dyDescent="0.45">
      <c r="A5">
        <v>4</v>
      </c>
      <c r="B5" t="s">
        <v>134</v>
      </c>
      <c r="C5">
        <v>1</v>
      </c>
      <c r="D5">
        <v>45</v>
      </c>
      <c r="E5" s="2">
        <v>43570</v>
      </c>
      <c r="F5">
        <v>48</v>
      </c>
      <c r="G5" s="1">
        <v>28000</v>
      </c>
      <c r="H5" s="1">
        <v>10701.369863013699</v>
      </c>
      <c r="J5" s="2">
        <f t="shared" si="0"/>
        <v>45031</v>
      </c>
    </row>
    <row r="6" spans="1:10" x14ac:dyDescent="0.45">
      <c r="A6">
        <v>5</v>
      </c>
      <c r="B6" t="s">
        <v>137</v>
      </c>
      <c r="C6">
        <v>4</v>
      </c>
      <c r="D6">
        <v>55</v>
      </c>
      <c r="E6" s="2">
        <v>43252</v>
      </c>
      <c r="F6">
        <v>36</v>
      </c>
      <c r="G6" s="1">
        <v>21000</v>
      </c>
      <c r="H6" s="1">
        <v>16800</v>
      </c>
      <c r="J6" s="2">
        <f t="shared" si="0"/>
        <v>44348</v>
      </c>
    </row>
    <row r="7" spans="1:10" s="3" customFormat="1" x14ac:dyDescent="0.45">
      <c r="A7" s="3">
        <v>6</v>
      </c>
      <c r="B7" s="3" t="s">
        <v>140</v>
      </c>
      <c r="C7" s="3">
        <v>2</v>
      </c>
      <c r="D7" s="3">
        <v>61</v>
      </c>
      <c r="E7" s="4">
        <v>42856</v>
      </c>
      <c r="F7" s="3">
        <v>40</v>
      </c>
      <c r="G7" s="5">
        <v>30000</v>
      </c>
      <c r="H7" s="5">
        <v>24394.520547945205</v>
      </c>
      <c r="J7" s="4">
        <f t="shared" si="0"/>
        <v>44075</v>
      </c>
    </row>
    <row r="8" spans="1:10" x14ac:dyDescent="0.45">
      <c r="A8">
        <v>7</v>
      </c>
      <c r="B8" t="s">
        <v>146</v>
      </c>
      <c r="C8">
        <v>1</v>
      </c>
      <c r="D8">
        <v>62</v>
      </c>
      <c r="E8" s="2">
        <v>43525</v>
      </c>
      <c r="F8">
        <v>36</v>
      </c>
      <c r="G8" s="1">
        <v>21000</v>
      </c>
      <c r="H8" s="1">
        <v>11564.383561643835</v>
      </c>
      <c r="J8" s="2">
        <f t="shared" si="0"/>
        <v>44621</v>
      </c>
    </row>
    <row r="9" spans="1:10" x14ac:dyDescent="0.45">
      <c r="A9">
        <v>8</v>
      </c>
      <c r="B9" t="s">
        <v>147</v>
      </c>
      <c r="C9">
        <v>3</v>
      </c>
      <c r="D9">
        <v>73</v>
      </c>
      <c r="E9" s="2">
        <v>43952</v>
      </c>
      <c r="F9">
        <v>60</v>
      </c>
      <c r="G9" s="1">
        <v>35000</v>
      </c>
      <c r="H9" s="1">
        <v>3375.3424657534247</v>
      </c>
      <c r="J9" s="2">
        <f t="shared" si="0"/>
        <v>45778</v>
      </c>
    </row>
    <row r="10" spans="1:10" x14ac:dyDescent="0.45">
      <c r="A10">
        <v>9</v>
      </c>
      <c r="B10" t="s">
        <v>152</v>
      </c>
      <c r="C10">
        <v>4</v>
      </c>
      <c r="D10">
        <v>82</v>
      </c>
      <c r="E10" s="2">
        <v>44044</v>
      </c>
      <c r="F10">
        <v>12</v>
      </c>
      <c r="G10" s="1">
        <v>7000</v>
      </c>
      <c r="H10" s="1">
        <v>1610.958904109589</v>
      </c>
      <c r="J10" s="2">
        <f t="shared" si="0"/>
        <v>44409</v>
      </c>
    </row>
    <row r="11" spans="1:10" s="3" customFormat="1" x14ac:dyDescent="0.45">
      <c r="A11" s="3">
        <v>10</v>
      </c>
      <c r="B11" s="3" t="s">
        <v>125</v>
      </c>
      <c r="C11" s="3">
        <v>3</v>
      </c>
      <c r="D11" s="3">
        <v>18</v>
      </c>
      <c r="E11" s="4">
        <v>25</v>
      </c>
      <c r="F11" s="3">
        <v>24</v>
      </c>
      <c r="G11" s="5">
        <v>14000</v>
      </c>
      <c r="H11" s="5">
        <v>16224.657534246575</v>
      </c>
      <c r="J11" s="4">
        <f t="shared" si="0"/>
        <v>756</v>
      </c>
    </row>
    <row r="12" spans="1:10" x14ac:dyDescent="0.45">
      <c r="A12">
        <v>11</v>
      </c>
      <c r="B12" t="s">
        <v>130</v>
      </c>
      <c r="C12">
        <v>1</v>
      </c>
      <c r="D12">
        <v>38</v>
      </c>
      <c r="E12" s="2">
        <v>43983</v>
      </c>
      <c r="F12">
        <v>36</v>
      </c>
      <c r="G12" s="1">
        <v>21000</v>
      </c>
      <c r="H12" s="1">
        <v>2780.821917808219</v>
      </c>
      <c r="J12" s="2">
        <f t="shared" si="0"/>
        <v>45078</v>
      </c>
    </row>
    <row r="13" spans="1:10" x14ac:dyDescent="0.45">
      <c r="A13">
        <v>12</v>
      </c>
      <c r="B13" t="s">
        <v>135</v>
      </c>
      <c r="C13">
        <v>2</v>
      </c>
      <c r="D13">
        <v>45</v>
      </c>
      <c r="E13" s="2">
        <v>44075</v>
      </c>
      <c r="F13">
        <v>12</v>
      </c>
      <c r="G13" s="1">
        <v>7000</v>
      </c>
      <c r="H13" s="1">
        <v>1016.4383561643835</v>
      </c>
      <c r="J13" s="2">
        <f t="shared" si="0"/>
        <v>44440</v>
      </c>
    </row>
    <row r="14" spans="1:10" x14ac:dyDescent="0.45">
      <c r="A14">
        <v>13</v>
      </c>
      <c r="B14" t="s">
        <v>138</v>
      </c>
      <c r="C14">
        <v>2</v>
      </c>
      <c r="D14">
        <v>55</v>
      </c>
      <c r="E14" s="2">
        <v>43678</v>
      </c>
      <c r="F14">
        <v>36</v>
      </c>
      <c r="G14" s="1">
        <v>21000</v>
      </c>
      <c r="H14" s="1">
        <v>8630.1369863013697</v>
      </c>
      <c r="J14" s="2">
        <f t="shared" si="0"/>
        <v>44774</v>
      </c>
    </row>
    <row r="15" spans="1:10" x14ac:dyDescent="0.45">
      <c r="A15">
        <v>14</v>
      </c>
      <c r="B15" t="s">
        <v>141</v>
      </c>
      <c r="C15">
        <v>3</v>
      </c>
      <c r="D15">
        <v>61</v>
      </c>
      <c r="E15" s="2">
        <v>43132</v>
      </c>
      <c r="F15">
        <v>36</v>
      </c>
      <c r="G15" s="1">
        <v>21000</v>
      </c>
      <c r="H15" s="1">
        <v>19101.369863013697</v>
      </c>
      <c r="J15" s="2">
        <f t="shared" si="0"/>
        <v>44228</v>
      </c>
    </row>
    <row r="16" spans="1:10" x14ac:dyDescent="0.45">
      <c r="A16">
        <v>15</v>
      </c>
      <c r="B16" t="s">
        <v>126</v>
      </c>
      <c r="C16">
        <v>5</v>
      </c>
      <c r="D16">
        <v>18</v>
      </c>
      <c r="E16" s="2">
        <v>43647</v>
      </c>
      <c r="F16">
        <v>24</v>
      </c>
      <c r="G16" s="1">
        <v>14000</v>
      </c>
      <c r="H16" s="1">
        <v>9224.6575342465749</v>
      </c>
      <c r="J16" s="2">
        <f t="shared" si="0"/>
        <v>44378</v>
      </c>
    </row>
    <row r="17" spans="1:10" x14ac:dyDescent="0.45">
      <c r="A17">
        <v>16</v>
      </c>
      <c r="B17" t="s">
        <v>131</v>
      </c>
      <c r="C17">
        <v>1</v>
      </c>
      <c r="D17">
        <v>38</v>
      </c>
      <c r="E17" s="2">
        <v>43282</v>
      </c>
      <c r="F17">
        <v>48</v>
      </c>
      <c r="G17" s="1">
        <v>28000</v>
      </c>
      <c r="H17" s="1">
        <v>16224.657534246575</v>
      </c>
      <c r="J17" s="2">
        <f t="shared" si="0"/>
        <v>44743</v>
      </c>
    </row>
    <row r="18" spans="1:10" x14ac:dyDescent="0.45">
      <c r="A18">
        <v>17</v>
      </c>
      <c r="B18" t="s">
        <v>136</v>
      </c>
      <c r="C18">
        <v>5</v>
      </c>
      <c r="D18">
        <v>45</v>
      </c>
      <c r="E18" s="2">
        <v>43952</v>
      </c>
      <c r="F18">
        <v>36</v>
      </c>
      <c r="G18" s="1">
        <v>21000</v>
      </c>
      <c r="H18" s="1">
        <v>3375.3424657534247</v>
      </c>
      <c r="J18" s="2">
        <f t="shared" si="0"/>
        <v>45047</v>
      </c>
    </row>
    <row r="19" spans="1:10" x14ac:dyDescent="0.45">
      <c r="A19">
        <v>18</v>
      </c>
      <c r="B19" t="s">
        <v>139</v>
      </c>
      <c r="C19">
        <v>4</v>
      </c>
      <c r="D19">
        <v>55</v>
      </c>
      <c r="E19" s="2">
        <v>43556</v>
      </c>
      <c r="F19">
        <v>24</v>
      </c>
      <c r="G19" s="1">
        <v>14000</v>
      </c>
      <c r="H19" s="1">
        <v>10969.86301369863</v>
      </c>
      <c r="J19" s="2">
        <f t="shared" si="0"/>
        <v>44287</v>
      </c>
    </row>
    <row r="20" spans="1:10" x14ac:dyDescent="0.45">
      <c r="A20">
        <v>19</v>
      </c>
      <c r="B20" t="s">
        <v>142</v>
      </c>
      <c r="C20">
        <v>5</v>
      </c>
      <c r="D20">
        <v>61</v>
      </c>
      <c r="E20" s="2">
        <v>43419</v>
      </c>
      <c r="F20">
        <v>24</v>
      </c>
      <c r="G20" s="1">
        <v>14000</v>
      </c>
      <c r="H20" s="1">
        <v>13597.260273972603</v>
      </c>
      <c r="J20" s="2">
        <f t="shared" si="0"/>
        <v>44150</v>
      </c>
    </row>
    <row r="21" spans="1:10" x14ac:dyDescent="0.45">
      <c r="A21">
        <v>20</v>
      </c>
      <c r="B21" t="s">
        <v>148</v>
      </c>
      <c r="C21">
        <v>2</v>
      </c>
      <c r="D21">
        <v>73</v>
      </c>
      <c r="E21" s="2">
        <v>43134</v>
      </c>
      <c r="F21">
        <v>36</v>
      </c>
      <c r="G21" s="1">
        <v>21000</v>
      </c>
      <c r="H21" s="1">
        <v>19063.013698630137</v>
      </c>
      <c r="J21" s="2">
        <f t="shared" si="0"/>
        <v>44230</v>
      </c>
    </row>
    <row r="22" spans="1:10" x14ac:dyDescent="0.45">
      <c r="A22">
        <v>21</v>
      </c>
      <c r="B22" t="s">
        <v>149</v>
      </c>
      <c r="C22">
        <v>2</v>
      </c>
      <c r="D22">
        <v>73</v>
      </c>
      <c r="E22" s="2">
        <v>43713</v>
      </c>
      <c r="F22">
        <v>48</v>
      </c>
      <c r="G22" s="1">
        <v>28000</v>
      </c>
      <c r="H22" s="1">
        <v>7958.9041095890407</v>
      </c>
      <c r="J22" s="2">
        <f t="shared" si="0"/>
        <v>45174</v>
      </c>
    </row>
    <row r="23" spans="1:10" x14ac:dyDescent="0.45">
      <c r="A23">
        <v>22</v>
      </c>
      <c r="B23" t="s">
        <v>143</v>
      </c>
      <c r="C23">
        <v>5</v>
      </c>
      <c r="D23">
        <v>61</v>
      </c>
      <c r="E23" s="2">
        <v>44078</v>
      </c>
      <c r="F23">
        <v>12</v>
      </c>
      <c r="G23" s="1">
        <v>7000</v>
      </c>
      <c r="H23" s="1">
        <v>958.90410958904113</v>
      </c>
      <c r="J23" s="2">
        <f t="shared" si="0"/>
        <v>44443</v>
      </c>
    </row>
    <row r="24" spans="1:10" x14ac:dyDescent="0.45">
      <c r="A24">
        <v>23</v>
      </c>
      <c r="B24" t="s">
        <v>127</v>
      </c>
      <c r="C24">
        <v>3</v>
      </c>
      <c r="D24">
        <v>18</v>
      </c>
      <c r="E24" s="2">
        <v>43987</v>
      </c>
      <c r="F24">
        <v>10</v>
      </c>
      <c r="G24" s="1">
        <v>6000</v>
      </c>
      <c r="H24" s="1">
        <v>2704.1095890410961</v>
      </c>
      <c r="J24" s="2">
        <f t="shared" si="0"/>
        <v>44291</v>
      </c>
    </row>
    <row r="25" spans="1:10" x14ac:dyDescent="0.45">
      <c r="A25">
        <v>24</v>
      </c>
      <c r="B25" t="s">
        <v>132</v>
      </c>
      <c r="C25">
        <v>1</v>
      </c>
      <c r="D25">
        <v>38</v>
      </c>
      <c r="E25" s="2">
        <v>43528</v>
      </c>
      <c r="F25">
        <v>36</v>
      </c>
      <c r="G25" s="1">
        <v>21000</v>
      </c>
      <c r="H25" s="1">
        <v>11506.849315068494</v>
      </c>
      <c r="J25" s="2">
        <f t="shared" si="0"/>
        <v>44624</v>
      </c>
    </row>
    <row r="26" spans="1:10" x14ac:dyDescent="0.45">
      <c r="A26">
        <v>25</v>
      </c>
      <c r="B26" t="s">
        <v>144</v>
      </c>
      <c r="C26">
        <v>5</v>
      </c>
      <c r="D26">
        <v>61</v>
      </c>
      <c r="E26" s="2">
        <v>43590</v>
      </c>
      <c r="F26">
        <v>6</v>
      </c>
      <c r="G26" s="1">
        <v>5000</v>
      </c>
      <c r="H26" s="1">
        <v>10317.808219178081</v>
      </c>
      <c r="J26" s="2">
        <f t="shared" si="0"/>
        <v>43774</v>
      </c>
    </row>
    <row r="27" spans="1:10" x14ac:dyDescent="0.45">
      <c r="A27">
        <v>26</v>
      </c>
      <c r="B27" t="s">
        <v>150</v>
      </c>
      <c r="C27">
        <v>1</v>
      </c>
      <c r="D27">
        <v>73</v>
      </c>
      <c r="E27" s="2">
        <v>43939</v>
      </c>
      <c r="F27">
        <v>24</v>
      </c>
      <c r="G27" s="1">
        <v>14000</v>
      </c>
      <c r="H27" s="1">
        <v>3624.6575342465753</v>
      </c>
      <c r="J27" s="2">
        <f t="shared" si="0"/>
        <v>44669</v>
      </c>
    </row>
    <row r="28" spans="1:10" x14ac:dyDescent="0.45">
      <c r="A28">
        <v>27</v>
      </c>
      <c r="B28" t="s">
        <v>128</v>
      </c>
      <c r="C28">
        <v>2</v>
      </c>
      <c r="D28">
        <v>18</v>
      </c>
      <c r="E28" s="2">
        <v>43930</v>
      </c>
      <c r="F28">
        <v>12</v>
      </c>
      <c r="G28" s="1">
        <v>7000</v>
      </c>
      <c r="H28" s="1">
        <v>3797.2602739726026</v>
      </c>
      <c r="J28" s="2">
        <f t="shared" si="0"/>
        <v>44295</v>
      </c>
    </row>
    <row r="29" spans="1:10" x14ac:dyDescent="0.45">
      <c r="A29">
        <v>28</v>
      </c>
      <c r="B29" t="s">
        <v>133</v>
      </c>
      <c r="C29">
        <v>5</v>
      </c>
      <c r="D29">
        <v>38</v>
      </c>
      <c r="E29" s="2">
        <v>43610</v>
      </c>
      <c r="F29">
        <v>24</v>
      </c>
      <c r="G29" s="1">
        <v>14000</v>
      </c>
      <c r="H29" s="1">
        <v>9934.2465753424658</v>
      </c>
      <c r="J29" s="2">
        <f t="shared" si="0"/>
        <v>44341</v>
      </c>
    </row>
    <row r="30" spans="1:10" x14ac:dyDescent="0.45">
      <c r="A30">
        <v>29</v>
      </c>
      <c r="B30" t="s">
        <v>145</v>
      </c>
      <c r="C30">
        <v>3</v>
      </c>
      <c r="D30">
        <v>61</v>
      </c>
      <c r="E30" s="2">
        <v>43621</v>
      </c>
      <c r="F30">
        <v>24</v>
      </c>
      <c r="G30" s="1">
        <v>14000</v>
      </c>
      <c r="H30" s="1">
        <v>9723.2876712328762</v>
      </c>
      <c r="J30" s="2">
        <f t="shared" si="0"/>
        <v>44352</v>
      </c>
    </row>
    <row r="31" spans="1:10" x14ac:dyDescent="0.45">
      <c r="A31">
        <v>30</v>
      </c>
      <c r="B31" t="s">
        <v>151</v>
      </c>
      <c r="C31">
        <v>1</v>
      </c>
      <c r="D31">
        <v>73</v>
      </c>
      <c r="E31" s="2">
        <v>43956</v>
      </c>
      <c r="F31">
        <v>36</v>
      </c>
      <c r="G31" s="1">
        <v>21000</v>
      </c>
      <c r="H31" s="1">
        <v>3298.6301369863013</v>
      </c>
      <c r="J31" s="2">
        <f t="shared" si="0"/>
        <v>45051</v>
      </c>
    </row>
  </sheetData>
  <autoFilter ref="A1:D3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6C7E6861E204DBFB882CAAB556FAC" ma:contentTypeVersion="2" ma:contentTypeDescription="Crée un document." ma:contentTypeScope="" ma:versionID="b6d515b834558160cc6635104a89e289">
  <xsd:schema xmlns:xsd="http://www.w3.org/2001/XMLSchema" xmlns:xs="http://www.w3.org/2001/XMLSchema" xmlns:p="http://schemas.microsoft.com/office/2006/metadata/properties" xmlns:ns2="522a282b-9cd1-41c3-8705-ca57ff56673d" targetNamespace="http://schemas.microsoft.com/office/2006/metadata/properties" ma:root="true" ma:fieldsID="414332249a17c1e886171edcd99887c7" ns2:_="">
    <xsd:import namespace="522a282b-9cd1-41c3-8705-ca57ff5667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2a282b-9cd1-41c3-8705-ca57ff566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2EB216-0EED-4205-9A17-340C4EB76259}"/>
</file>

<file path=customXml/itemProps2.xml><?xml version="1.0" encoding="utf-8"?>
<ds:datastoreItem xmlns:ds="http://schemas.openxmlformats.org/officeDocument/2006/customXml" ds:itemID="{00828666-A8A4-4C6C-AD46-CEC4B16E64F0}"/>
</file>

<file path=customXml/itemProps3.xml><?xml version="1.0" encoding="utf-8"?>
<ds:datastoreItem xmlns:ds="http://schemas.openxmlformats.org/officeDocument/2006/customXml" ds:itemID="{2A0D1FF7-4E81-4B60-B9BC-C2DEB5C379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codeNaf</vt:lpstr>
      <vt:lpstr>client</vt:lpstr>
      <vt:lpstr>centreAppel</vt:lpstr>
      <vt:lpstr>technicien</vt:lpstr>
      <vt:lpstr>ticket</vt:lpstr>
      <vt:lpstr>clients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2020-10-26T06:45:23Z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0x01010075B6C7E6861E204DBFB882CAAB556FAC</vt:lpwstr>
  </property>
</Properties>
</file>